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matysiakann\Desktop\Ania-dokumentacja\Postępowania\2026\OCH_2_000057_26 Cięcia pielęgnacyjne, nasadzenia\"/>
    </mc:Choice>
  </mc:AlternateContent>
  <xr:revisionPtr revIDLastSave="0" documentId="13_ncr:1_{EE030C8D-8BC5-4B1A-A838-FC1E4634A40E}" xr6:coauthVersionLast="47" xr6:coauthVersionMax="47" xr10:uidLastSave="{00000000-0000-0000-0000-000000000000}"/>
  <bookViews>
    <workbookView xWindow="28680" yWindow="-120" windowWidth="29040" windowHeight="15720" xr2:uid="{FCE45CF0-2D89-4C59-9210-6013BAA1B30A}"/>
  </bookViews>
  <sheets>
    <sheet name="Wycen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8" i="1" l="1"/>
  <c r="E63" i="1"/>
  <c r="E58" i="1"/>
  <c r="E52" i="1"/>
  <c r="E36" i="1"/>
  <c r="E27" i="1"/>
  <c r="E16" i="1"/>
</calcChain>
</file>

<file path=xl/sharedStrings.xml><?xml version="1.0" encoding="utf-8"?>
<sst xmlns="http://schemas.openxmlformats.org/spreadsheetml/2006/main" count="171" uniqueCount="88">
  <si>
    <t>A</t>
  </si>
  <si>
    <t>B</t>
  </si>
  <si>
    <t>C</t>
  </si>
  <si>
    <t>D</t>
  </si>
  <si>
    <t>E</t>
  </si>
  <si>
    <t>Poz.</t>
  </si>
  <si>
    <t>Przedmiot zamówienia</t>
  </si>
  <si>
    <t>Ilość</t>
  </si>
  <si>
    <t>J.m.</t>
  </si>
  <si>
    <t>Cena jednostkowa netto [PLN]</t>
  </si>
  <si>
    <t>Zadanie A – Cięcia pielęgnacyjne drzew: sanitarne, prześwietlające, korygujące, formujące, techniczne</t>
  </si>
  <si>
    <t>1.</t>
  </si>
  <si>
    <t>Średnia cena za cięcie pielęgnacyjne drzewa o obwodzie do 100 cm</t>
  </si>
  <si>
    <t>szt.</t>
  </si>
  <si>
    <t>2.</t>
  </si>
  <si>
    <t>Średnia cena za cięcie pielęgnacyjne drzewa o obwodzie od 100 cm do 120 cm</t>
  </si>
  <si>
    <t>3.</t>
  </si>
  <si>
    <t>Średnia cena za cięcie pielęgnacyjne drzewa o obwodzie od 120 cm do 150 cm</t>
  </si>
  <si>
    <t>4.</t>
  </si>
  <si>
    <t>Średnia cena za cięcie pielęgnacyjne drzewa o obwodzie od 150 cm do 200 cm</t>
  </si>
  <si>
    <t>5.</t>
  </si>
  <si>
    <t>Średnia cena za każde dodatkowe 5 cm obwodu drzewa, o obwodzie powyżej 200 cm, podawanego cięciu pielęgnacyjnemu</t>
  </si>
  <si>
    <t>6.</t>
  </si>
  <si>
    <t>Zadanie B – Wycinka samosiejek, krzewów, drzew i ich podrostów do obwodu 50 cm liczonego na wysokości 5 cm od gruntu</t>
  </si>
  <si>
    <t>7.</t>
  </si>
  <si>
    <t>Wycinka samosiejek (bez względu na wysokość i wiek zakrzaczeń)</t>
  </si>
  <si>
    <r>
      <t>m</t>
    </r>
    <r>
      <rPr>
        <vertAlign val="superscript"/>
        <sz val="9"/>
        <color rgb="FF000000"/>
        <rFont val="Arial"/>
        <family val="2"/>
        <charset val="238"/>
      </rPr>
      <t>2</t>
    </r>
  </si>
  <si>
    <t>Zadanie C – Wycinka drzew o obwodzie od 50 cm do 350 cm na wysokości 5 cm od gruntu i uporządkowanie terenu wraz z zabraniem urobku oraz frezowanie pni drzew po wykonaniu wycinki do wysokości gruntu</t>
  </si>
  <si>
    <t>8.</t>
  </si>
  <si>
    <t>Średnia cena za wycinkę drzewa o obwodzie do 100 cm wraz z wywiezieniem urobku</t>
  </si>
  <si>
    <t>9.</t>
  </si>
  <si>
    <t>Średnia cena za wycinkę drzewa o obwodzie od 100 cm do 120 cm wraz z wywiezieniem urobku</t>
  </si>
  <si>
    <t>10.</t>
  </si>
  <si>
    <t>Średnia cena za wycinkę drzewa o obwodzie od 120 cm do 150 cm wraz z wywiezieniem urobku</t>
  </si>
  <si>
    <t>11.</t>
  </si>
  <si>
    <t>Średnia cena za wycinkę drzewa o obwodzie od 150 cm do 200 cm wraz z wywiezieniem urobku</t>
  </si>
  <si>
    <t>12.</t>
  </si>
  <si>
    <t>Średnia cena za każde dodatkowe 5 cm obwodu drzewa powyżej 200 cm, poddawanemu wycince, wraz z wywiezieniem urobku</t>
  </si>
  <si>
    <t>13.</t>
  </si>
  <si>
    <t>Średnia cena za frezowanie pni dla średnicy pnia od 51 cm do 100 cm</t>
  </si>
  <si>
    <t>14.</t>
  </si>
  <si>
    <t xml:space="preserve">Średnia cena za frezowanie każdych dodatkowych 5 cm średnicy pnia powyżej średnicy pnia wynoszącej 100 cm </t>
  </si>
  <si>
    <t>15.</t>
  </si>
  <si>
    <t>Zadanie D – Wykonanie nasadzeń po wycinkach zgodnie z nakazami zawartymi w Decyzjach zezwalających na wycinki</t>
  </si>
  <si>
    <t>16.</t>
  </si>
  <si>
    <t>Jedno nasadzenie drzewa lub krzewu zawierające koszt robocizny i materiału z wyłączeniem kosztu sadzonki</t>
  </si>
  <si>
    <t>Zadanie E – Prace pielęgnacyjne drzew</t>
  </si>
  <si>
    <t>17.</t>
  </si>
  <si>
    <t>Zabezpieczanie ciętych drzew maścią ogrodniczą</t>
  </si>
  <si>
    <t>Opalikowanie drzew</t>
  </si>
  <si>
    <t>Opryski drzew</t>
  </si>
  <si>
    <t>Opinie dendrologiczne</t>
  </si>
  <si>
    <t>rbh</t>
  </si>
  <si>
    <t>Zadanie A – Prace na terenach zewnętrznych</t>
  </si>
  <si>
    <t>Wynajem podnośnika koszowego z operatorem</t>
  </si>
  <si>
    <t>Wynajem auta HDS z operatorem</t>
  </si>
  <si>
    <t>Zrębkowanie odpadów postaci gałęzi drzew i krzewów</t>
  </si>
  <si>
    <r>
      <t xml:space="preserve">w </t>
    </r>
    <r>
      <rPr>
        <b/>
        <u/>
        <sz val="10"/>
        <color theme="1"/>
        <rFont val="Arial"/>
        <family val="2"/>
        <charset val="238"/>
      </rPr>
      <t>Części I dot.</t>
    </r>
    <r>
      <rPr>
        <sz val="10"/>
        <color theme="1"/>
        <rFont val="Arial"/>
        <family val="2"/>
        <charset val="238"/>
      </rPr>
      <t xml:space="preserve"> świadczenia usług pielęgnacji zieleni polegających na wykonaniu cięć pielęgnacyjnych, wycince samosiejek, krzewów i drzew, wykonaniu nasadzeń zastępczych wraz z opalikowaniem stabilizującym, prac pielęgnacyjnych (zabezpieczanie drzew maścią ogrodniczą, wykonanie oprysków drzew)</t>
    </r>
  </si>
  <si>
    <t>ŚREDNIA ARYTMETYCZNA dla poz. 1-5</t>
  </si>
  <si>
    <t>Zastosowanie odciągów dla drzew z zaburzoną statyką</t>
  </si>
  <si>
    <t xml:space="preserve">Odgruzowanie terenu </t>
  </si>
  <si>
    <t>ŚREDNIA ARYTMETYCZNA dla poz. 1-7</t>
  </si>
  <si>
    <r>
      <t>m</t>
    </r>
    <r>
      <rPr>
        <b/>
        <vertAlign val="superscript"/>
        <sz val="9"/>
        <color rgb="FF000000"/>
        <rFont val="Arial"/>
        <family val="2"/>
        <charset val="238"/>
      </rPr>
      <t>2</t>
    </r>
  </si>
  <si>
    <t>Zadanie B – Koszenie trawy</t>
  </si>
  <si>
    <t>Koszenie trawy do wysokości 15 cm</t>
  </si>
  <si>
    <t>Koszenie trawy wysokości 15–30 cm</t>
  </si>
  <si>
    <t>Koszenie trawy wysokości 30–50 cm</t>
  </si>
  <si>
    <t>Koszenie trawy wysokości powyżej 50 cm</t>
  </si>
  <si>
    <t>ŚREDNIA ARYTMETYCZNA dla poz. 8-11</t>
  </si>
  <si>
    <t>Zadanie C – Prace z wykorzystaniem maszyn</t>
  </si>
  <si>
    <t>ŚREDNIA ARYTMETYCZNA dla poz. 12-14</t>
  </si>
  <si>
    <t>Zadanie D – prace w sezonie zimowym</t>
  </si>
  <si>
    <t>Odśnieżanie mechaniczne dróg i parkingów z posypywarką</t>
  </si>
  <si>
    <t>Odśnieżanie ręczne / usuwanie oblodzeń z chodników i ciągów pieszych z posypywaniem</t>
  </si>
  <si>
    <t>Wywóz z załadunkiem śniegu</t>
  </si>
  <si>
    <r>
      <t xml:space="preserve">w </t>
    </r>
    <r>
      <rPr>
        <b/>
        <u/>
        <sz val="10"/>
        <color theme="1"/>
        <rFont val="Arial"/>
        <family val="2"/>
        <charset val="238"/>
      </rPr>
      <t>Części II dot.</t>
    </r>
    <r>
      <rPr>
        <sz val="10"/>
        <color theme="1"/>
        <rFont val="Arial"/>
        <family val="2"/>
        <charset val="238"/>
      </rPr>
      <t xml:space="preserve"> świadczenia usług porządkowych polegających na odgruzowaniu, mulczowaniu, koszeniu terenu, wynajmie podnośnika koszowego z operatorem, wynajmie auta HDS z operatorem, zrębkowaniu, odśnieżaniu </t>
    </r>
  </si>
  <si>
    <t>Rodzaj powierzchni mulczu: trawniki o głębokości  1 – 3 cm</t>
  </si>
  <si>
    <t>Rodzaj powierzchni mulczu: skarpy i pobocza o głębokości              7 – 12 cm</t>
  </si>
  <si>
    <t>Mulczowanie terenu wgłębnie o głębokości 10 – 40 cm</t>
  </si>
  <si>
    <t>Rodzaj powierzchni mulczu: drzewa o głębokości 5– 12 cm</t>
  </si>
  <si>
    <t>Rodzaj powierzchni mulczu: krzewy o głębokości  6 – 10 cm</t>
  </si>
  <si>
    <t>Rodzaj powierzchni mulczu: rabaty ogrodowe o głębokości 5 – 10 cm</t>
  </si>
  <si>
    <t>ŚREDNIA ARYTMETYCZNA dla poz. 6-12</t>
  </si>
  <si>
    <r>
      <t xml:space="preserve">ŚREDNIA ARYTMETYCZNA dla poz. </t>
    </r>
    <r>
      <rPr>
        <b/>
        <sz val="9"/>
        <color rgb="FF000000"/>
        <rFont val="Arial"/>
        <family val="2"/>
        <charset val="238"/>
      </rPr>
      <t>13-17</t>
    </r>
  </si>
  <si>
    <t>Pozycja do wpisania w Connect</t>
  </si>
  <si>
    <t>Załącznik nr 7 do Zapytania Ofertowego</t>
  </si>
  <si>
    <t>ŚREDNIA ARYTMETYCZNA dla poz. 15-17</t>
  </si>
  <si>
    <t>Wycena Przedmiotu Zamówienia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</si>
</sst>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9"/>
      <color rgb="FF1D1E20"/>
      <name val="Arial"/>
      <family val="2"/>
      <charset val="238"/>
    </font>
    <font>
      <u/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8"/>
      <name val="Arial"/>
      <family val="2"/>
      <charset val="238"/>
    </font>
    <font>
      <b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justify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10" fillId="0" borderId="0" xfId="0" applyFont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75E8E-BB2E-4A35-BE8C-4AD87A916A13}">
  <dimension ref="A1:F68"/>
  <sheetViews>
    <sheetView tabSelected="1" workbookViewId="0">
      <selection activeCell="F2" sqref="F2"/>
    </sheetView>
  </sheetViews>
  <sheetFormatPr defaultRowHeight="13.2" x14ac:dyDescent="0.25"/>
  <cols>
    <col min="1" max="1" width="6.33203125" customWidth="1"/>
    <col min="2" max="2" width="57.6640625" customWidth="1"/>
    <col min="4" max="4" width="7.6640625" customWidth="1"/>
    <col min="5" max="5" width="15.77734375" customWidth="1"/>
    <col min="6" max="6" width="36.88671875" style="30" bestFit="1" customWidth="1"/>
    <col min="7" max="7" width="10.44140625" customWidth="1"/>
  </cols>
  <sheetData>
    <row r="1" spans="1:6" ht="21.6" customHeight="1" x14ac:dyDescent="0.25">
      <c r="A1" s="32" t="s">
        <v>87</v>
      </c>
      <c r="B1" s="32"/>
      <c r="C1" s="32"/>
      <c r="D1" s="32"/>
      <c r="E1" s="32"/>
    </row>
    <row r="2" spans="1:6" x14ac:dyDescent="0.25">
      <c r="F2" s="30" t="s">
        <v>85</v>
      </c>
    </row>
    <row r="3" spans="1:6" x14ac:dyDescent="0.25">
      <c r="A3" s="29" t="s">
        <v>57</v>
      </c>
      <c r="B3" s="29"/>
      <c r="C3" s="29"/>
      <c r="D3" s="29"/>
      <c r="E3" s="29"/>
    </row>
    <row r="4" spans="1:6" x14ac:dyDescent="0.25">
      <c r="A4" s="29"/>
      <c r="B4" s="29"/>
      <c r="C4" s="29"/>
      <c r="D4" s="29"/>
      <c r="E4" s="29"/>
    </row>
    <row r="5" spans="1:6" x14ac:dyDescent="0.25">
      <c r="A5" s="29"/>
      <c r="B5" s="29"/>
      <c r="C5" s="29"/>
      <c r="D5" s="29"/>
      <c r="E5" s="29"/>
    </row>
    <row r="6" spans="1:6" ht="13.8" thickBot="1" x14ac:dyDescent="0.3"/>
    <row r="7" spans="1:6" ht="13.8" thickBot="1" x14ac:dyDescent="0.3">
      <c r="A7" s="1" t="s">
        <v>0</v>
      </c>
      <c r="B7" s="2" t="s">
        <v>1</v>
      </c>
      <c r="C7" s="2" t="s">
        <v>2</v>
      </c>
      <c r="D7" s="2" t="s">
        <v>3</v>
      </c>
      <c r="E7" s="2" t="s">
        <v>4</v>
      </c>
    </row>
    <row r="8" spans="1:6" x14ac:dyDescent="0.25">
      <c r="A8" s="19" t="s">
        <v>5</v>
      </c>
      <c r="B8" s="21" t="s">
        <v>6</v>
      </c>
      <c r="C8" s="21" t="s">
        <v>7</v>
      </c>
      <c r="D8" s="21" t="s">
        <v>8</v>
      </c>
      <c r="E8" s="21" t="s">
        <v>9</v>
      </c>
    </row>
    <row r="9" spans="1:6" ht="13.8" thickBot="1" x14ac:dyDescent="0.3">
      <c r="A9" s="20"/>
      <c r="B9" s="22"/>
      <c r="C9" s="22"/>
      <c r="D9" s="22"/>
      <c r="E9" s="22"/>
    </row>
    <row r="10" spans="1:6" ht="16.8" customHeight="1" thickBot="1" x14ac:dyDescent="0.3">
      <c r="A10" s="16" t="s">
        <v>10</v>
      </c>
      <c r="B10" s="17"/>
      <c r="C10" s="17"/>
      <c r="D10" s="17"/>
      <c r="E10" s="18"/>
    </row>
    <row r="11" spans="1:6" ht="13.8" thickBot="1" x14ac:dyDescent="0.3">
      <c r="A11" s="3" t="s">
        <v>11</v>
      </c>
      <c r="B11" s="4" t="s">
        <v>12</v>
      </c>
      <c r="C11" s="5">
        <v>1</v>
      </c>
      <c r="D11" s="5" t="s">
        <v>13</v>
      </c>
      <c r="E11" s="5"/>
    </row>
    <row r="12" spans="1:6" ht="23.4" thickBot="1" x14ac:dyDescent="0.3">
      <c r="A12" s="3" t="s">
        <v>14</v>
      </c>
      <c r="B12" s="4" t="s">
        <v>15</v>
      </c>
      <c r="C12" s="5">
        <v>1</v>
      </c>
      <c r="D12" s="5" t="s">
        <v>13</v>
      </c>
      <c r="E12" s="5"/>
    </row>
    <row r="13" spans="1:6" ht="23.4" thickBot="1" x14ac:dyDescent="0.3">
      <c r="A13" s="3" t="s">
        <v>16</v>
      </c>
      <c r="B13" s="4" t="s">
        <v>17</v>
      </c>
      <c r="C13" s="5">
        <v>1</v>
      </c>
      <c r="D13" s="5" t="s">
        <v>13</v>
      </c>
      <c r="E13" s="5"/>
    </row>
    <row r="14" spans="1:6" ht="26.4" customHeight="1" thickBot="1" x14ac:dyDescent="0.3">
      <c r="A14" s="3" t="s">
        <v>18</v>
      </c>
      <c r="B14" s="4" t="s">
        <v>19</v>
      </c>
      <c r="C14" s="5">
        <v>1</v>
      </c>
      <c r="D14" s="5" t="s">
        <v>13</v>
      </c>
      <c r="E14" s="5"/>
    </row>
    <row r="15" spans="1:6" ht="40.799999999999997" customHeight="1" thickBot="1" x14ac:dyDescent="0.3">
      <c r="A15" s="3" t="s">
        <v>20</v>
      </c>
      <c r="B15" s="4" t="s">
        <v>21</v>
      </c>
      <c r="C15" s="5">
        <v>1</v>
      </c>
      <c r="D15" s="5" t="s">
        <v>13</v>
      </c>
      <c r="E15" s="5"/>
    </row>
    <row r="16" spans="1:6" ht="16.2" customHeight="1" thickBot="1" x14ac:dyDescent="0.3">
      <c r="A16" s="13" t="s">
        <v>0</v>
      </c>
      <c r="B16" s="14" t="s">
        <v>58</v>
      </c>
      <c r="C16" s="10">
        <v>1</v>
      </c>
      <c r="D16" s="10" t="s">
        <v>13</v>
      </c>
      <c r="E16" s="10" t="e">
        <f>AVERAGEA(E11:E15)</f>
        <v>#DIV/0!</v>
      </c>
      <c r="F16" s="31" t="s">
        <v>84</v>
      </c>
    </row>
    <row r="17" spans="1:6" ht="33" customHeight="1" thickBot="1" x14ac:dyDescent="0.3">
      <c r="A17" s="23" t="s">
        <v>23</v>
      </c>
      <c r="B17" s="24"/>
      <c r="C17" s="24"/>
      <c r="D17" s="24"/>
      <c r="E17" s="25"/>
    </row>
    <row r="18" spans="1:6" ht="14.4" thickBot="1" x14ac:dyDescent="0.3">
      <c r="A18" s="15" t="s">
        <v>1</v>
      </c>
      <c r="B18" s="11" t="s">
        <v>25</v>
      </c>
      <c r="C18" s="10">
        <v>1</v>
      </c>
      <c r="D18" s="10" t="s">
        <v>62</v>
      </c>
      <c r="E18" s="10"/>
      <c r="F18" s="31" t="s">
        <v>84</v>
      </c>
    </row>
    <row r="19" spans="1:6" ht="30.6" customHeight="1" thickBot="1" x14ac:dyDescent="0.3">
      <c r="A19" s="23" t="s">
        <v>27</v>
      </c>
      <c r="B19" s="24"/>
      <c r="C19" s="24"/>
      <c r="D19" s="24"/>
      <c r="E19" s="25"/>
    </row>
    <row r="20" spans="1:6" ht="23.4" thickBot="1" x14ac:dyDescent="0.3">
      <c r="A20" s="3" t="s">
        <v>22</v>
      </c>
      <c r="B20" s="7" t="s">
        <v>29</v>
      </c>
      <c r="C20" s="5">
        <v>1</v>
      </c>
      <c r="D20" s="5" t="s">
        <v>13</v>
      </c>
      <c r="E20" s="5"/>
    </row>
    <row r="21" spans="1:6" ht="23.4" thickBot="1" x14ac:dyDescent="0.3">
      <c r="A21" s="3" t="s">
        <v>24</v>
      </c>
      <c r="B21" s="7" t="s">
        <v>31</v>
      </c>
      <c r="C21" s="5">
        <v>1</v>
      </c>
      <c r="D21" s="5" t="s">
        <v>13</v>
      </c>
      <c r="E21" s="5"/>
    </row>
    <row r="22" spans="1:6" ht="23.4" thickBot="1" x14ac:dyDescent="0.3">
      <c r="A22" s="3" t="s">
        <v>28</v>
      </c>
      <c r="B22" s="7" t="s">
        <v>33</v>
      </c>
      <c r="C22" s="5">
        <v>1</v>
      </c>
      <c r="D22" s="5" t="s">
        <v>13</v>
      </c>
      <c r="E22" s="5"/>
    </row>
    <row r="23" spans="1:6" ht="23.4" thickBot="1" x14ac:dyDescent="0.3">
      <c r="A23" s="3" t="s">
        <v>30</v>
      </c>
      <c r="B23" s="7" t="s">
        <v>35</v>
      </c>
      <c r="C23" s="5">
        <v>1</v>
      </c>
      <c r="D23" s="5" t="s">
        <v>13</v>
      </c>
      <c r="E23" s="5"/>
    </row>
    <row r="24" spans="1:6" ht="23.4" thickBot="1" x14ac:dyDescent="0.3">
      <c r="A24" s="3" t="s">
        <v>32</v>
      </c>
      <c r="B24" s="7" t="s">
        <v>37</v>
      </c>
      <c r="C24" s="5">
        <v>1</v>
      </c>
      <c r="D24" s="5" t="s">
        <v>13</v>
      </c>
      <c r="E24" s="5"/>
    </row>
    <row r="25" spans="1:6" ht="13.8" thickBot="1" x14ac:dyDescent="0.3">
      <c r="A25" s="3" t="s">
        <v>34</v>
      </c>
      <c r="B25" s="7" t="s">
        <v>39</v>
      </c>
      <c r="C25" s="5">
        <v>1</v>
      </c>
      <c r="D25" s="5" t="s">
        <v>13</v>
      </c>
      <c r="E25" s="5"/>
    </row>
    <row r="26" spans="1:6" ht="23.4" thickBot="1" x14ac:dyDescent="0.3">
      <c r="A26" s="3" t="s">
        <v>36</v>
      </c>
      <c r="B26" s="7" t="s">
        <v>41</v>
      </c>
      <c r="C26" s="5">
        <v>1</v>
      </c>
      <c r="D26" s="5" t="s">
        <v>13</v>
      </c>
      <c r="E26" s="5"/>
    </row>
    <row r="27" spans="1:6" ht="13.8" customHeight="1" thickBot="1" x14ac:dyDescent="0.3">
      <c r="A27" s="13" t="s">
        <v>2</v>
      </c>
      <c r="B27" s="14" t="s">
        <v>82</v>
      </c>
      <c r="C27" s="10">
        <v>1</v>
      </c>
      <c r="D27" s="10" t="s">
        <v>13</v>
      </c>
      <c r="E27" s="10" t="e">
        <f>AVERAGEA(E20:E26)</f>
        <v>#DIV/0!</v>
      </c>
      <c r="F27" s="31" t="s">
        <v>84</v>
      </c>
    </row>
    <row r="28" spans="1:6" ht="22.2" customHeight="1" thickBot="1" x14ac:dyDescent="0.3">
      <c r="A28" s="26" t="s">
        <v>43</v>
      </c>
      <c r="B28" s="27"/>
      <c r="C28" s="27"/>
      <c r="D28" s="27"/>
      <c r="E28" s="28"/>
    </row>
    <row r="29" spans="1:6" ht="24.6" thickBot="1" x14ac:dyDescent="0.3">
      <c r="A29" s="15" t="s">
        <v>3</v>
      </c>
      <c r="B29" s="11" t="s">
        <v>45</v>
      </c>
      <c r="C29" s="10">
        <v>1</v>
      </c>
      <c r="D29" s="10" t="s">
        <v>13</v>
      </c>
      <c r="E29" s="10"/>
      <c r="F29" s="31" t="s">
        <v>84</v>
      </c>
    </row>
    <row r="30" spans="1:6" ht="13.8" thickBot="1" x14ac:dyDescent="0.3">
      <c r="A30" s="16" t="s">
        <v>46</v>
      </c>
      <c r="B30" s="17"/>
      <c r="C30" s="17"/>
      <c r="D30" s="17"/>
      <c r="E30" s="18"/>
    </row>
    <row r="31" spans="1:6" ht="13.8" thickBot="1" x14ac:dyDescent="0.3">
      <c r="A31" s="3" t="s">
        <v>38</v>
      </c>
      <c r="B31" s="4" t="s">
        <v>48</v>
      </c>
      <c r="C31" s="5">
        <v>1</v>
      </c>
      <c r="D31" s="5" t="s">
        <v>52</v>
      </c>
      <c r="E31" s="5"/>
    </row>
    <row r="32" spans="1:6" ht="13.8" thickBot="1" x14ac:dyDescent="0.3">
      <c r="A32" s="3" t="s">
        <v>40</v>
      </c>
      <c r="B32" s="4" t="s">
        <v>59</v>
      </c>
      <c r="C32" s="5">
        <v>1</v>
      </c>
      <c r="D32" s="5" t="s">
        <v>52</v>
      </c>
      <c r="E32" s="5"/>
    </row>
    <row r="33" spans="1:6" ht="13.8" thickBot="1" x14ac:dyDescent="0.3">
      <c r="A33" s="3" t="s">
        <v>42</v>
      </c>
      <c r="B33" s="4" t="s">
        <v>49</v>
      </c>
      <c r="C33" s="5">
        <v>1</v>
      </c>
      <c r="D33" s="5" t="s">
        <v>52</v>
      </c>
      <c r="E33" s="5"/>
    </row>
    <row r="34" spans="1:6" ht="13.8" thickBot="1" x14ac:dyDescent="0.3">
      <c r="A34" s="3" t="s">
        <v>44</v>
      </c>
      <c r="B34" s="4" t="s">
        <v>50</v>
      </c>
      <c r="C34" s="5">
        <v>1</v>
      </c>
      <c r="D34" s="5" t="s">
        <v>52</v>
      </c>
      <c r="E34" s="5"/>
    </row>
    <row r="35" spans="1:6" ht="13.8" thickBot="1" x14ac:dyDescent="0.3">
      <c r="A35" s="3" t="s">
        <v>47</v>
      </c>
      <c r="B35" s="4" t="s">
        <v>51</v>
      </c>
      <c r="C35" s="5">
        <v>1</v>
      </c>
      <c r="D35" s="5" t="s">
        <v>52</v>
      </c>
      <c r="E35" s="5"/>
    </row>
    <row r="36" spans="1:6" ht="13.8" customHeight="1" thickBot="1" x14ac:dyDescent="0.3">
      <c r="A36" s="13" t="s">
        <v>4</v>
      </c>
      <c r="B36" s="14" t="s">
        <v>83</v>
      </c>
      <c r="C36" s="10">
        <v>1</v>
      </c>
      <c r="D36" s="10" t="s">
        <v>52</v>
      </c>
      <c r="E36" s="10" t="e">
        <f>AVERAGEA(E31:E35)</f>
        <v>#DIV/0!</v>
      </c>
      <c r="F36" s="31" t="s">
        <v>84</v>
      </c>
    </row>
    <row r="38" spans="1:6" x14ac:dyDescent="0.25">
      <c r="A38" s="29" t="s">
        <v>75</v>
      </c>
      <c r="B38" s="29"/>
      <c r="C38" s="29"/>
      <c r="D38" s="29"/>
      <c r="E38" s="29"/>
    </row>
    <row r="39" spans="1:6" x14ac:dyDescent="0.25">
      <c r="A39" s="29"/>
      <c r="B39" s="29"/>
      <c r="C39" s="29"/>
      <c r="D39" s="29"/>
      <c r="E39" s="29"/>
    </row>
    <row r="40" spans="1:6" ht="13.8" thickBot="1" x14ac:dyDescent="0.3"/>
    <row r="41" spans="1:6" ht="13.8" thickBot="1" x14ac:dyDescent="0.3">
      <c r="A41" s="1" t="s">
        <v>0</v>
      </c>
      <c r="B41" s="2" t="s">
        <v>1</v>
      </c>
      <c r="C41" s="2" t="s">
        <v>2</v>
      </c>
      <c r="D41" s="2" t="s">
        <v>3</v>
      </c>
      <c r="E41" s="2" t="s">
        <v>4</v>
      </c>
    </row>
    <row r="42" spans="1:6" x14ac:dyDescent="0.25">
      <c r="A42" s="19" t="s">
        <v>5</v>
      </c>
      <c r="B42" s="21" t="s">
        <v>6</v>
      </c>
      <c r="C42" s="21" t="s">
        <v>7</v>
      </c>
      <c r="D42" s="21" t="s">
        <v>8</v>
      </c>
      <c r="E42" s="21" t="s">
        <v>9</v>
      </c>
    </row>
    <row r="43" spans="1:6" ht="13.8" thickBot="1" x14ac:dyDescent="0.3">
      <c r="A43" s="20"/>
      <c r="B43" s="22"/>
      <c r="C43" s="22"/>
      <c r="D43" s="22"/>
      <c r="E43" s="22"/>
    </row>
    <row r="44" spans="1:6" ht="13.8" thickBot="1" x14ac:dyDescent="0.3">
      <c r="A44" s="16" t="s">
        <v>53</v>
      </c>
      <c r="B44" s="17"/>
      <c r="C44" s="17"/>
      <c r="D44" s="17"/>
      <c r="E44" s="18"/>
    </row>
    <row r="45" spans="1:6" ht="21.6" customHeight="1" thickBot="1" x14ac:dyDescent="0.3">
      <c r="A45" s="3" t="s">
        <v>11</v>
      </c>
      <c r="B45" s="4" t="s">
        <v>60</v>
      </c>
      <c r="C45" s="5">
        <v>1</v>
      </c>
      <c r="D45" s="5" t="s">
        <v>26</v>
      </c>
      <c r="E45" s="5"/>
    </row>
    <row r="46" spans="1:6" ht="19.2" customHeight="1" thickBot="1" x14ac:dyDescent="0.3">
      <c r="A46" s="3" t="s">
        <v>14</v>
      </c>
      <c r="B46" s="4" t="s">
        <v>76</v>
      </c>
      <c r="C46" s="5">
        <v>1</v>
      </c>
      <c r="D46" s="5" t="s">
        <v>26</v>
      </c>
      <c r="E46" s="5"/>
    </row>
    <row r="47" spans="1:6" ht="13.8" thickBot="1" x14ac:dyDescent="0.3">
      <c r="A47" s="3" t="s">
        <v>16</v>
      </c>
      <c r="B47" s="8" t="s">
        <v>81</v>
      </c>
      <c r="C47" s="5">
        <v>1</v>
      </c>
      <c r="D47" s="5" t="s">
        <v>26</v>
      </c>
      <c r="E47" s="6"/>
    </row>
    <row r="48" spans="1:6" ht="21.6" customHeight="1" thickBot="1" x14ac:dyDescent="0.3">
      <c r="A48" s="3" t="s">
        <v>18</v>
      </c>
      <c r="B48" s="8" t="s">
        <v>79</v>
      </c>
      <c r="C48" s="5">
        <v>1</v>
      </c>
      <c r="D48" s="5" t="s">
        <v>26</v>
      </c>
      <c r="E48" s="6"/>
    </row>
    <row r="49" spans="1:6" ht="19.2" customHeight="1" thickBot="1" x14ac:dyDescent="0.3">
      <c r="A49" s="3" t="s">
        <v>20</v>
      </c>
      <c r="B49" s="8" t="s">
        <v>80</v>
      </c>
      <c r="C49" s="5">
        <v>1</v>
      </c>
      <c r="D49" s="5" t="s">
        <v>26</v>
      </c>
      <c r="E49" s="6"/>
    </row>
    <row r="50" spans="1:6" ht="23.4" thickBot="1" x14ac:dyDescent="0.3">
      <c r="A50" s="3" t="s">
        <v>22</v>
      </c>
      <c r="B50" s="8" t="s">
        <v>77</v>
      </c>
      <c r="C50" s="5">
        <v>1</v>
      </c>
      <c r="D50" s="5" t="s">
        <v>26</v>
      </c>
      <c r="E50" s="6"/>
    </row>
    <row r="51" spans="1:6" ht="19.8" customHeight="1" thickBot="1" x14ac:dyDescent="0.3">
      <c r="A51" s="3" t="s">
        <v>24</v>
      </c>
      <c r="B51" s="8" t="s">
        <v>78</v>
      </c>
      <c r="C51" s="5">
        <v>1</v>
      </c>
      <c r="D51" s="5" t="s">
        <v>26</v>
      </c>
      <c r="E51" s="6"/>
    </row>
    <row r="52" spans="1:6" ht="14.4" customHeight="1" thickBot="1" x14ac:dyDescent="0.3">
      <c r="A52" s="13" t="s">
        <v>0</v>
      </c>
      <c r="B52" s="14" t="s">
        <v>61</v>
      </c>
      <c r="C52" s="10">
        <v>1</v>
      </c>
      <c r="D52" s="10" t="s">
        <v>62</v>
      </c>
      <c r="E52" s="10" t="e">
        <f>AVERAGEA(E45:E51)</f>
        <v>#DIV/0!</v>
      </c>
      <c r="F52" s="31" t="s">
        <v>84</v>
      </c>
    </row>
    <row r="53" spans="1:6" ht="13.8" thickBot="1" x14ac:dyDescent="0.3">
      <c r="A53" s="16" t="s">
        <v>63</v>
      </c>
      <c r="B53" s="17"/>
      <c r="C53" s="17"/>
      <c r="D53" s="17"/>
      <c r="E53" s="18"/>
    </row>
    <row r="54" spans="1:6" ht="13.8" thickBot="1" x14ac:dyDescent="0.3">
      <c r="A54" s="3" t="s">
        <v>28</v>
      </c>
      <c r="B54" s="4" t="s">
        <v>64</v>
      </c>
      <c r="C54" s="5">
        <v>1</v>
      </c>
      <c r="D54" s="5" t="s">
        <v>52</v>
      </c>
      <c r="E54" s="5"/>
    </row>
    <row r="55" spans="1:6" ht="13.8" thickBot="1" x14ac:dyDescent="0.3">
      <c r="A55" s="3" t="s">
        <v>30</v>
      </c>
      <c r="B55" s="4" t="s">
        <v>65</v>
      </c>
      <c r="C55" s="5">
        <v>1</v>
      </c>
      <c r="D55" s="5" t="s">
        <v>52</v>
      </c>
      <c r="E55" s="5"/>
    </row>
    <row r="56" spans="1:6" ht="13.8" thickBot="1" x14ac:dyDescent="0.3">
      <c r="A56" s="3" t="s">
        <v>32</v>
      </c>
      <c r="B56" s="4" t="s">
        <v>66</v>
      </c>
      <c r="C56" s="5">
        <v>1</v>
      </c>
      <c r="D56" s="5" t="s">
        <v>52</v>
      </c>
      <c r="E56" s="5"/>
    </row>
    <row r="57" spans="1:6" ht="13.8" thickBot="1" x14ac:dyDescent="0.3">
      <c r="A57" s="3" t="s">
        <v>34</v>
      </c>
      <c r="B57" s="4" t="s">
        <v>67</v>
      </c>
      <c r="C57" s="5">
        <v>1</v>
      </c>
      <c r="D57" s="5" t="s">
        <v>52</v>
      </c>
      <c r="E57" s="5"/>
    </row>
    <row r="58" spans="1:6" ht="13.8" thickBot="1" x14ac:dyDescent="0.3">
      <c r="A58" s="15" t="s">
        <v>1</v>
      </c>
      <c r="B58" s="11" t="s">
        <v>68</v>
      </c>
      <c r="C58" s="12"/>
      <c r="D58" s="10" t="s">
        <v>52</v>
      </c>
      <c r="E58" s="10" t="e">
        <f>AVERAGEA(E54:E57)</f>
        <v>#DIV/0!</v>
      </c>
      <c r="F58" s="31" t="s">
        <v>84</v>
      </c>
    </row>
    <row r="59" spans="1:6" ht="13.8" thickBot="1" x14ac:dyDescent="0.3">
      <c r="A59" s="16" t="s">
        <v>69</v>
      </c>
      <c r="B59" s="17"/>
      <c r="C59" s="17"/>
      <c r="D59" s="17"/>
      <c r="E59" s="18"/>
    </row>
    <row r="60" spans="1:6" ht="13.8" thickBot="1" x14ac:dyDescent="0.3">
      <c r="A60" s="3" t="s">
        <v>36</v>
      </c>
      <c r="B60" s="4" t="s">
        <v>54</v>
      </c>
      <c r="C60" s="5">
        <v>1</v>
      </c>
      <c r="D60" s="5" t="s">
        <v>52</v>
      </c>
      <c r="E60" s="5"/>
    </row>
    <row r="61" spans="1:6" ht="13.8" thickBot="1" x14ac:dyDescent="0.3">
      <c r="A61" s="3" t="s">
        <v>38</v>
      </c>
      <c r="B61" s="4" t="s">
        <v>55</v>
      </c>
      <c r="C61" s="5">
        <v>1</v>
      </c>
      <c r="D61" s="5" t="s">
        <v>52</v>
      </c>
      <c r="E61" s="5"/>
    </row>
    <row r="62" spans="1:6" ht="13.8" thickBot="1" x14ac:dyDescent="0.3">
      <c r="A62" s="3" t="s">
        <v>40</v>
      </c>
      <c r="B62" s="4" t="s">
        <v>56</v>
      </c>
      <c r="C62" s="5">
        <v>1</v>
      </c>
      <c r="D62" s="5" t="s">
        <v>52</v>
      </c>
      <c r="E62" s="5"/>
    </row>
    <row r="63" spans="1:6" ht="13.8" customHeight="1" thickBot="1" x14ac:dyDescent="0.3">
      <c r="A63" s="13" t="s">
        <v>2</v>
      </c>
      <c r="B63" s="14" t="s">
        <v>70</v>
      </c>
      <c r="C63" s="10">
        <v>1</v>
      </c>
      <c r="D63" s="10" t="s">
        <v>52</v>
      </c>
      <c r="E63" s="10" t="e">
        <f>AVERAGEA(E60:E62)</f>
        <v>#DIV/0!</v>
      </c>
      <c r="F63" s="31" t="s">
        <v>84</v>
      </c>
    </row>
    <row r="64" spans="1:6" ht="13.8" thickBot="1" x14ac:dyDescent="0.3">
      <c r="A64" s="16" t="s">
        <v>71</v>
      </c>
      <c r="B64" s="17"/>
      <c r="C64" s="17"/>
      <c r="D64" s="17"/>
      <c r="E64" s="18"/>
    </row>
    <row r="65" spans="1:6" ht="19.8" customHeight="1" thickBot="1" x14ac:dyDescent="0.3">
      <c r="A65" s="3" t="s">
        <v>42</v>
      </c>
      <c r="B65" s="4" t="s">
        <v>72</v>
      </c>
      <c r="C65" s="5">
        <v>1</v>
      </c>
      <c r="D65" s="5" t="s">
        <v>52</v>
      </c>
      <c r="E65" s="5"/>
    </row>
    <row r="66" spans="1:6" ht="28.2" customHeight="1" thickBot="1" x14ac:dyDescent="0.3">
      <c r="A66" s="3" t="s">
        <v>44</v>
      </c>
      <c r="B66" s="4" t="s">
        <v>73</v>
      </c>
      <c r="C66" s="5">
        <v>1</v>
      </c>
      <c r="D66" s="5" t="s">
        <v>52</v>
      </c>
      <c r="E66" s="5"/>
    </row>
    <row r="67" spans="1:6" ht="22.2" customHeight="1" thickBot="1" x14ac:dyDescent="0.3">
      <c r="A67" s="3" t="s">
        <v>47</v>
      </c>
      <c r="B67" s="4" t="s">
        <v>74</v>
      </c>
      <c r="C67" s="5">
        <v>1</v>
      </c>
      <c r="D67" s="9" t="s">
        <v>52</v>
      </c>
      <c r="E67" s="5"/>
    </row>
    <row r="68" spans="1:6" ht="13.8" customHeight="1" thickBot="1" x14ac:dyDescent="0.3">
      <c r="A68" s="13" t="s">
        <v>3</v>
      </c>
      <c r="B68" s="14" t="s">
        <v>86</v>
      </c>
      <c r="C68" s="10">
        <v>1</v>
      </c>
      <c r="D68" s="10" t="s">
        <v>52</v>
      </c>
      <c r="E68" s="10" t="e">
        <f>AVERAGEA(E65:E67)</f>
        <v>#DIV/0!</v>
      </c>
      <c r="F68" s="31" t="s">
        <v>84</v>
      </c>
    </row>
  </sheetData>
  <mergeCells count="22">
    <mergeCell ref="A1:E1"/>
    <mergeCell ref="A19:E19"/>
    <mergeCell ref="A28:E28"/>
    <mergeCell ref="A30:E30"/>
    <mergeCell ref="A3:E5"/>
    <mergeCell ref="A38:E39"/>
    <mergeCell ref="A8:A9"/>
    <mergeCell ref="B8:B9"/>
    <mergeCell ref="C8:C9"/>
    <mergeCell ref="D8:D9"/>
    <mergeCell ref="E8:E9"/>
    <mergeCell ref="A10:E10"/>
    <mergeCell ref="A17:E17"/>
    <mergeCell ref="A64:E64"/>
    <mergeCell ref="A44:E44"/>
    <mergeCell ref="A53:E53"/>
    <mergeCell ref="A59:E59"/>
    <mergeCell ref="A42:A43"/>
    <mergeCell ref="B42:B43"/>
    <mergeCell ref="C42:C43"/>
    <mergeCell ref="D42:D43"/>
    <mergeCell ref="E42:E43"/>
  </mergeCells>
  <phoneticPr fontId="12" type="noConversion"/>
  <pageMargins left="0.7" right="0.7" top="0.75" bottom="0.75" header="0.3" footer="0.3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Wycena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Matysiak Anna (OCH)</dc:creator>
  <cp:lastModifiedBy>Matysiak Anna (OCH)</cp:lastModifiedBy>
  <dcterms:created xsi:type="dcterms:W3CDTF">2026-05-05T06:33:22Z</dcterms:created>
  <dcterms:modified xsi:type="dcterms:W3CDTF">2026-05-26T11:50:33Z</dcterms:modified>
</cp:coreProperties>
</file>